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9.29 Комиссия\На комиссию\"/>
    </mc:Choice>
  </mc:AlternateContent>
  <bookViews>
    <workbookView xWindow="0" yWindow="0" windowWidth="28800" windowHeight="11610"/>
  </bookViews>
  <sheets>
    <sheet name="К-т интегр. и пред.фин-е" sheetId="1" r:id="rId1"/>
  </sheets>
  <externalReferences>
    <externalReference r:id="rId2"/>
    <externalReference r:id="rId3"/>
  </externalReferences>
  <definedNames>
    <definedName name="_xlnm._FilterDatabase" localSheetId="0" hidden="1">'К-т интегр. и пред.фин-е'!$A$7:$M$45</definedName>
    <definedName name="_xlnm.Print_Area" localSheetId="0">'К-т интегр. и пред.фин-е'!$A$1:$M$56</definedName>
    <definedName name="ОБЛПН" localSheetId="0">[1]Лист1!$B$8</definedName>
    <definedName name="ОБЛПН">[1]Лист1!$B$8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9" i="1"/>
  <c r="M10" i="1"/>
  <c r="M8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9" i="1"/>
  <c r="L10" i="1"/>
  <c r="L11" i="1"/>
  <c r="L12" i="1"/>
  <c r="L13" i="1"/>
  <c r="L14" i="1"/>
  <c r="L15" i="1"/>
  <c r="L8" i="1"/>
</calcChain>
</file>

<file path=xl/sharedStrings.xml><?xml version="1.0" encoding="utf-8"?>
<sst xmlns="http://schemas.openxmlformats.org/spreadsheetml/2006/main" count="75" uniqueCount="75">
  <si>
    <t>Приложение 34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</si>
  <si>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Дифференцированные коэффициенты для подушевого финансирования на прикрепившихся лиц и предельный размер финансового обеспечения 
медицинских организаций, имеющих прикрепившихся лиц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</si>
  <si>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</si>
  <si>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</si>
  <si>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</si>
  <si>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</si>
  <si>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</si>
  <si>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имущества
КДси</t>
  </si>
  <si>
    <t>Коэффициент дифференциации по уровню расходов на содержание отдельных структурных подразделений
КДсп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</si>
  <si>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КДсуб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</si>
  <si>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</si>
  <si>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</si>
  <si>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 подушевой норматив
ДПНапп
руб.</t>
  </si>
  <si>
    <t>Корректирующий коэффициент субъекта по группам МО
Кксуб</t>
  </si>
  <si>
    <t xml:space="preserve">Предельный размер финансового обеспечения на прикрепившихся лиц в месяц
 руб. </t>
  </si>
  <si>
    <t>БУ ХМАО-Югры Мегионская городская больница № 1</t>
  </si>
  <si>
    <t>БУ ХМАО-Югры Нижневартовская городская поликлиника</t>
  </si>
  <si>
    <t>БУ ХМАО-Югры Мегионская городская больница № 2</t>
  </si>
  <si>
    <t>БУ ХМАО-Югры Няганская городская поликлиника</t>
  </si>
  <si>
    <t>НУЗ Отделенческая клиническая больница на с. Сургут ОАО РЖД</t>
  </si>
  <si>
    <t>БУ ХМАО-Югры Покачевская городская больница</t>
  </si>
  <si>
    <t>БУ ХМАО-Югры Поликлиника поселка Белый Яр, п. Белый Яр</t>
  </si>
  <si>
    <t>БУ ХМАО-Югры Сургутская городская клиническая поликлиника № 2</t>
  </si>
  <si>
    <t>БУ ХМАО-Югры Окружная клиническая больница</t>
  </si>
  <si>
    <t>БУ ХМАО-Югры Сургутская городская поликлиника № 3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</si>
  <si>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</si>
  <si>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1</t>
  </si>
  <si>
    <t>БУ ХМАО-Югры Нефтеюганская окружная клиническая больница им. В.И. Яцкив</t>
  </si>
  <si>
    <t>БУ ХМАО-Югры Пыть-Яхская окружная клиническая больница</t>
  </si>
  <si>
    <t>БУ ХМАО-Югры Новоаганская районная больница, пгт. Новоаганск</t>
  </si>
  <si>
    <t>БУ ХМАО-Югры Лангепасская городская больница</t>
  </si>
  <si>
    <t>БУ ХМАО-Югры Радужнинская городская больница</t>
  </si>
  <si>
    <t>БУ ХМАО-Югры Когалымская городская больница</t>
  </si>
  <si>
    <t>БУ ХМАО-Югры Урайская городская клиническая больница</t>
  </si>
  <si>
    <t>БУ ХМАО-Югры Югорская городская больница</t>
  </si>
  <si>
    <t>БУ ХМАО-Югры Лянторская городская больница, г. Лянтор</t>
  </si>
  <si>
    <t>БУ ХМАО-Югры Нефтеюганская районная больница, пгт. Пойковский</t>
  </si>
  <si>
    <t>БУ ХМАО-Югры Октябрьская районная больница, пгт. Октябрьское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</si>
  <si>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</si>
  <si>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</si>
  <si>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Кондинская районная больница, пгт. Междуреченский</t>
  </si>
  <si>
    <t>БУ ХМАО-Югры Сургутская городская клиническая поликлиника № 5</t>
  </si>
  <si>
    <t>БУ ХМАО-Югры Игримская районная больница, пгт. Игрим</t>
  </si>
  <si>
    <t>БУ ХМАО-Югры Нижневартовская районная больница, пгт. Излучинск</t>
  </si>
  <si>
    <t>АУ ХМАО-Югры Советская районная больница, г. Советский</t>
  </si>
  <si>
    <t>БУ ХМАО-Югры Ханты-Мансийская районная больница, г. Ханты-Мансийск</t>
  </si>
  <si>
    <t>БУ ХМАО-Югры Няганская городская детская поликлиника</t>
  </si>
  <si>
    <t>БУ ХМАО-Югры Нижневартовская городская детская поликлиника</t>
  </si>
  <si>
    <t>БУ ХМАО-Югры Белоярская районная больница, г. Белоярский</t>
  </si>
  <si>
    <t xml:space="preserve">БУ ХМАО-Югры Пионерская районная больница, пгт. Пионерский </t>
  </si>
  <si>
    <t>БУ ХМАО-Югры Центр общей врачебной практики, п. Мулымья</t>
  </si>
  <si>
    <t>БУ ХМАО-Югры Березовская районная больница, пгт. Березово</t>
  </si>
  <si>
    <t>БУ ХМАО-Югры Мегионская городская детская больница "Жемчужинка"</t>
  </si>
  <si>
    <t>Подписи сторон:</t>
  </si>
  <si>
    <t>Председатель комиссии, 
директор Департамента здравоохранения ХМАО-Югры</t>
  </si>
  <si>
    <t>А.А. Добровольский</t>
  </si>
  <si>
    <t>Секретарь комиссии, 
директор Территориального фонда 
обязательного медицинского страхования  ХМАО-Югры</t>
  </si>
  <si>
    <t>А.П. Фучежи</t>
  </si>
  <si>
    <t>Член комиссии, 
заместитель директора 
Департамента здравоохранения ХМАО-Югры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</si>
  <si>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</si>
  <si>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</si>
  <si>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</si>
  <si>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</si>
  <si>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</si>
  <si>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Член комиссии, 
генеральный директор 
ООО «АльфаСтрахование-ОМС»</t>
  </si>
  <si>
    <t>М.А. Соловей</t>
  </si>
  <si>
    <t>Член комиссии, 
президент Некоммерческого партнерства 
«Ассоциация работников здравоохранения ХМАО-Югры»</t>
  </si>
  <si>
    <t>А.В. Кичигин</t>
  </si>
  <si>
    <t>Член комиссии, 
член Некоммерческого партнерства 
«Ассоциация работников здравоохранения ХМАО-Югры»</t>
  </si>
  <si>
    <t>П.Г. Овечкин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</si>
  <si>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</si>
  <si>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</si>
  <si>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</si>
  <si>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</si>
  <si>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Приложение 5
к Дополнительному соглашению 16
 от 29.09.2017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</si>
</sst>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1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4" fillId="0" borderId="0" xfId="1" applyFont="1" applyFill="1" applyAlignment="1">
      <alignment horizontal="right" vertical="top" wrapText="1"/>
    </xf>
    <xf numFmtId="0" fontId="5" fillId="0" borderId="0" xfId="1" applyFont="1"/>
    <xf numFmtId="0" fontId="4" fillId="0" borderId="0" xfId="2" applyFont="1" applyFill="1" applyAlignment="1">
      <alignment horizontal="right" wrapText="1"/>
    </xf>
    <xf numFmtId="0" fontId="6" fillId="0" borderId="0" xfId="1" applyFont="1" applyAlignment="1">
      <alignment horizontal="center" wrapText="1"/>
    </xf>
    <xf numFmtId="0" fontId="7" fillId="0" borderId="0" xfId="1" applyFont="1"/>
    <xf numFmtId="0" fontId="7" fillId="0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0" fillId="0" borderId="0" xfId="1" applyFont="1"/>
    <xf numFmtId="0" fontId="8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164" fontId="4" fillId="0" borderId="1" xfId="4" applyNumberFormat="1" applyFont="1" applyFill="1" applyBorder="1" applyAlignment="1">
      <alignment horizontal="right" vertical="center" wrapText="1"/>
    </xf>
    <xf numFmtId="165" fontId="4" fillId="0" borderId="1" xfId="4" applyNumberFormat="1" applyFont="1" applyFill="1" applyBorder="1" applyAlignment="1">
      <alignment horizontal="right" vertical="center" wrapText="1"/>
    </xf>
    <xf numFmtId="4" fontId="4" fillId="0" borderId="1" xfId="4" applyNumberFormat="1" applyFont="1" applyFill="1" applyBorder="1" applyAlignment="1">
      <alignment horizontal="right" vertical="center" wrapText="1"/>
    </xf>
    <xf numFmtId="4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1" xfId="5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12" fillId="0" borderId="0" xfId="1" applyFont="1" applyAlignment="1">
      <alignment horizontal="left" wrapText="1"/>
    </xf>
    <xf numFmtId="0" fontId="12" fillId="0" borderId="0" xfId="1" applyFont="1" applyAlignment="1">
      <alignment horizontal="left" wrapText="1"/>
    </xf>
    <xf numFmtId="4" fontId="7" fillId="0" borderId="0" xfId="1" applyNumberFormat="1" applyFont="1" applyFill="1"/>
    <xf numFmtId="4" fontId="7" fillId="0" borderId="0" xfId="1" applyNumberFormat="1" applyFont="1"/>
    <xf numFmtId="0" fontId="13" fillId="0" borderId="0" xfId="1" applyFont="1" applyAlignment="1">
      <alignment horizontal="left" wrapText="1"/>
    </xf>
    <xf numFmtId="0" fontId="13" fillId="0" borderId="0" xfId="1" applyFont="1" applyAlignment="1">
      <alignment horizontal="left" wrapText="1"/>
    </xf>
    <xf numFmtId="0" fontId="13" fillId="0" borderId="3" xfId="1" applyFont="1" applyBorder="1" applyAlignment="1">
      <alignment horizontal="left" wrapText="1"/>
    </xf>
    <xf numFmtId="0" fontId="13" fillId="0" borderId="0" xfId="1" applyFont="1" applyBorder="1" applyAlignment="1"/>
    <xf numFmtId="0" fontId="13" fillId="0" borderId="0" xfId="1" applyFont="1" applyFill="1" applyBorder="1" applyAlignment="1"/>
    <xf numFmtId="0" fontId="13" fillId="0" borderId="0" xfId="3" applyFont="1" applyFill="1" applyAlignment="1">
      <alignment horizontal="left" indent="3"/>
    </xf>
    <xf numFmtId="0" fontId="7" fillId="0" borderId="0" xfId="1" applyFont="1" applyBorder="1"/>
    <xf numFmtId="0" fontId="7" fillId="0" borderId="0" xfId="1" applyFont="1" applyFill="1" applyBorder="1"/>
    <xf numFmtId="0" fontId="14" fillId="0" borderId="0" xfId="1" applyFont="1" applyFill="1" applyAlignment="1">
      <alignment horizontal="right" vertical="top" wrapText="1"/>
    </xf>
  </cellXfs>
  <cellStyles count="6">
    <cellStyle name="Обычный" xfId="0" builtinId="0"/>
    <cellStyle name="Обычный 16" xfId="1"/>
    <cellStyle name="Обычный 2" xfId="3"/>
    <cellStyle name="Обычный_Обнов.Таб.Объмы 2010 год" xfId="4"/>
    <cellStyle name="Обычный_ПМУ кастрированные" xfId="2"/>
    <cellStyle name="Обычный_Приложения к письму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84;&#1077;&#1085;/&#1057;&#1074;&#1103;&#1090;&#1095;&#1077;&#1085;&#1082;&#1086;%20&#1044;.&#1050;/01%20%20&#1040;&#1052;&#1041;%20&#1085;&#1072;%20&#1082;&#1086;&#1084;&#1080;&#1089;.%2030.09.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. по половозр. ППЦ"/>
      <sheetName val="Затраты 2015 ППЦ"/>
      <sheetName val="Фин. по половозр. ПНП"/>
      <sheetName val="Затраты 2015 ПНП"/>
      <sheetName val="Фин. по половозр. ОЗ"/>
      <sheetName val="Затраты 2015 ОЗ"/>
      <sheetName val="Свод"/>
      <sheetName val="Свод расходов за 2015 год"/>
      <sheetName val="Прик. 12.15"/>
      <sheetName val="2015 (12мес.)"/>
      <sheetName val="Чис-ть застрах на 01.04.15"/>
      <sheetName val="Исх.данные (2)"/>
      <sheetName val="3. Итоги 7 мес.  "/>
      <sheetName val="0 Исх.данные"/>
      <sheetName val="2 Свод расчета  "/>
      <sheetName val="1  СКД инт"/>
      <sheetName val="1.1 К-т МП"/>
      <sheetName val="1.1 таблица"/>
      <sheetName val="1.2 К-т Рассел"/>
      <sheetName val="1.2 таблица"/>
      <sheetName val="1.3 К-т Затрат"/>
      <sheetName val="1.3 таблица"/>
      <sheetName val="2.1 Груп-ка Кинт и Кксуб "/>
      <sheetName val="2.1 Груп-ка Кинт и Кксуб  (2)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1">
          <cell r="K11" t="str">
            <v>К суб. по группам на комиссию 30.09.17</v>
          </cell>
          <cell r="P11" t="str">
            <v xml:space="preserve">ФОпред * Ксуб гр. В месяц с сентября </v>
          </cell>
        </row>
        <row r="12">
          <cell r="B12" t="str">
            <v>новый</v>
          </cell>
        </row>
        <row r="14">
          <cell r="B14">
            <v>810001</v>
          </cell>
          <cell r="K14">
            <v>1.73</v>
          </cell>
          <cell r="P14">
            <v>25470.120000000003</v>
          </cell>
        </row>
        <row r="15">
          <cell r="B15">
            <v>810008</v>
          </cell>
          <cell r="K15">
            <v>1.4419999999999999</v>
          </cell>
          <cell r="P15">
            <v>11408.16</v>
          </cell>
        </row>
        <row r="16">
          <cell r="B16">
            <v>810009</v>
          </cell>
          <cell r="K16">
            <v>1.5209999999999999</v>
          </cell>
          <cell r="P16">
            <v>8387.4600000000009</v>
          </cell>
        </row>
        <row r="17">
          <cell r="B17">
            <v>810017</v>
          </cell>
          <cell r="K17">
            <v>1.4870000000000001</v>
          </cell>
          <cell r="P17">
            <v>19643.02</v>
          </cell>
        </row>
        <row r="18">
          <cell r="B18">
            <v>810206</v>
          </cell>
          <cell r="K18">
            <v>1.556</v>
          </cell>
          <cell r="P18">
            <v>3827.5800000000004</v>
          </cell>
        </row>
        <row r="19">
          <cell r="B19">
            <v>810032</v>
          </cell>
          <cell r="K19">
            <v>1.552</v>
          </cell>
          <cell r="P19">
            <v>23203.8</v>
          </cell>
        </row>
        <row r="20">
          <cell r="B20">
            <v>810039</v>
          </cell>
          <cell r="K20">
            <v>1.3049999999999999</v>
          </cell>
          <cell r="P20">
            <v>12387.82</v>
          </cell>
        </row>
        <row r="21">
          <cell r="B21">
            <v>810040</v>
          </cell>
          <cell r="K21">
            <v>2.6909999999999998</v>
          </cell>
          <cell r="P21">
            <v>5665.46</v>
          </cell>
        </row>
        <row r="22">
          <cell r="B22">
            <v>810058</v>
          </cell>
          <cell r="K22">
            <v>2.0910000000000002</v>
          </cell>
          <cell r="P22">
            <v>20772.66</v>
          </cell>
        </row>
        <row r="23">
          <cell r="B23">
            <v>810059</v>
          </cell>
          <cell r="K23">
            <v>1.5209999999999999</v>
          </cell>
          <cell r="P23">
            <v>24583.579999999998</v>
          </cell>
        </row>
        <row r="24">
          <cell r="B24">
            <v>810062</v>
          </cell>
          <cell r="K24">
            <v>1.234</v>
          </cell>
          <cell r="P24">
            <v>9308.1</v>
          </cell>
        </row>
        <row r="25">
          <cell r="B25">
            <v>810064</v>
          </cell>
          <cell r="K25">
            <v>1.4870000000000001</v>
          </cell>
          <cell r="P25">
            <v>15451.34</v>
          </cell>
        </row>
        <row r="26">
          <cell r="B26">
            <v>810073</v>
          </cell>
          <cell r="K26">
            <v>1</v>
          </cell>
          <cell r="P26">
            <v>4651.08</v>
          </cell>
        </row>
        <row r="27">
          <cell r="B27">
            <v>810074</v>
          </cell>
          <cell r="K27">
            <v>1.2290000000000001</v>
          </cell>
          <cell r="P27">
            <v>13458.920000000002</v>
          </cell>
        </row>
        <row r="28">
          <cell r="B28">
            <v>810076</v>
          </cell>
          <cell r="K28">
            <v>1.383</v>
          </cell>
          <cell r="P28">
            <v>20321.78</v>
          </cell>
        </row>
        <row r="29">
          <cell r="B29">
            <v>810157</v>
          </cell>
          <cell r="K29">
            <v>2.8490000000000002</v>
          </cell>
          <cell r="P29">
            <v>20236.760000000002</v>
          </cell>
        </row>
        <row r="30">
          <cell r="B30">
            <v>810126</v>
          </cell>
          <cell r="K30">
            <v>1</v>
          </cell>
          <cell r="P30">
            <v>24997.72</v>
          </cell>
        </row>
        <row r="31">
          <cell r="B31">
            <v>810088</v>
          </cell>
          <cell r="K31">
            <v>1.9870000000000001</v>
          </cell>
          <cell r="P31">
            <v>37910.199999999997</v>
          </cell>
        </row>
        <row r="32">
          <cell r="B32">
            <v>810089</v>
          </cell>
          <cell r="K32">
            <v>1.383</v>
          </cell>
          <cell r="P32">
            <v>19056.579999999998</v>
          </cell>
        </row>
        <row r="33">
          <cell r="B33">
            <v>810090</v>
          </cell>
          <cell r="K33">
            <v>2.0910000000000002</v>
          </cell>
          <cell r="P33">
            <v>18332.54</v>
          </cell>
        </row>
        <row r="34">
          <cell r="B34">
            <v>810091</v>
          </cell>
          <cell r="K34">
            <v>2.8490000000000002</v>
          </cell>
          <cell r="P34">
            <v>3815.88</v>
          </cell>
        </row>
        <row r="35">
          <cell r="B35">
            <v>810139</v>
          </cell>
          <cell r="K35">
            <v>2.0910000000000002</v>
          </cell>
          <cell r="P35">
            <v>16369.079999999998</v>
          </cell>
        </row>
        <row r="36">
          <cell r="B36">
            <v>810094</v>
          </cell>
          <cell r="K36">
            <v>1.6379999999999999</v>
          </cell>
          <cell r="P36">
            <v>57931.719999999994</v>
          </cell>
        </row>
        <row r="37">
          <cell r="B37">
            <v>810097</v>
          </cell>
          <cell r="K37">
            <v>1.6379999999999999</v>
          </cell>
          <cell r="P37">
            <v>52423.72</v>
          </cell>
        </row>
        <row r="38">
          <cell r="B38">
            <v>810099</v>
          </cell>
          <cell r="K38">
            <v>1.4419999999999999</v>
          </cell>
          <cell r="P38">
            <v>65496.319999999992</v>
          </cell>
        </row>
        <row r="39">
          <cell r="B39">
            <v>810003</v>
          </cell>
          <cell r="K39">
            <v>1.5209999999999999</v>
          </cell>
          <cell r="P39">
            <v>19110.68</v>
          </cell>
        </row>
        <row r="40">
          <cell r="B40">
            <v>810108</v>
          </cell>
          <cell r="K40">
            <v>1.5649999999999999</v>
          </cell>
          <cell r="P40">
            <v>12022.460000000001</v>
          </cell>
        </row>
        <row r="41">
          <cell r="B41">
            <v>810111</v>
          </cell>
          <cell r="K41">
            <v>2.6909999999999998</v>
          </cell>
          <cell r="P41">
            <v>12234.439999999999</v>
          </cell>
        </row>
        <row r="42">
          <cell r="B42">
            <v>810005</v>
          </cell>
          <cell r="K42">
            <v>1.9870000000000001</v>
          </cell>
          <cell r="P42">
            <v>26407.48</v>
          </cell>
        </row>
        <row r="43">
          <cell r="B43">
            <v>810113</v>
          </cell>
          <cell r="K43">
            <v>1.4870000000000001</v>
          </cell>
          <cell r="P43">
            <v>20490.599999999999</v>
          </cell>
        </row>
        <row r="44">
          <cell r="B44">
            <v>810122</v>
          </cell>
          <cell r="K44">
            <v>1.3049999999999999</v>
          </cell>
          <cell r="P44">
            <v>43584.6</v>
          </cell>
        </row>
        <row r="45">
          <cell r="B45">
            <v>810123</v>
          </cell>
          <cell r="K45">
            <v>1.556</v>
          </cell>
          <cell r="P45">
            <v>41585.800000000003</v>
          </cell>
        </row>
        <row r="46">
          <cell r="B46">
            <v>810125</v>
          </cell>
          <cell r="K46">
            <v>1.5649999999999999</v>
          </cell>
          <cell r="P46">
            <v>20365.579999999998</v>
          </cell>
        </row>
        <row r="47">
          <cell r="B47">
            <v>810148</v>
          </cell>
          <cell r="K47">
            <v>1</v>
          </cell>
          <cell r="P47">
            <v>2481.1</v>
          </cell>
        </row>
        <row r="48">
          <cell r="B48">
            <v>810159</v>
          </cell>
          <cell r="K48">
            <v>1.2290000000000001</v>
          </cell>
          <cell r="P48">
            <v>43281.78</v>
          </cell>
        </row>
        <row r="49">
          <cell r="B49">
            <v>810160</v>
          </cell>
          <cell r="K49">
            <v>1.552</v>
          </cell>
          <cell r="P49">
            <v>12778.34</v>
          </cell>
        </row>
        <row r="50">
          <cell r="B50">
            <v>810006</v>
          </cell>
          <cell r="K50">
            <v>1.73</v>
          </cell>
          <cell r="P50">
            <v>25620.420000000002</v>
          </cell>
        </row>
        <row r="51">
          <cell r="B51">
            <v>810131</v>
          </cell>
          <cell r="K51">
            <v>1.73</v>
          </cell>
          <cell r="P51">
            <v>21173.5</v>
          </cell>
        </row>
        <row r="52">
          <cell r="K52">
            <v>63.114999999999995</v>
          </cell>
          <cell r="P52">
            <v>836248.17999999982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8"/>
  <sheetViews>
    <sheetView tabSelected="1" view="pageBreakPreview" zoomScale="85" zoomScaleNormal="85" zoomScaleSheetLayoutView="85" workbookViewId="0">
      <selection activeCell="K11" sqref="K11"/>
    </sheetView>
  </sheetViews>
  <sheetFormatPr defaultRowHeight="15.75" x14ac:dyDescent="0.25"/>
  <cols>
    <col min="1" max="1" width="4.28515625" style="5" customWidth="1"/>
    <col min="2" max="2" width="9" style="5" customWidth="1"/>
    <col min="3" max="3" width="83.42578125" style="5" customWidth="1"/>
    <col min="4" max="9" width="17.42578125" style="5" customWidth="1"/>
    <col min="10" max="10" width="21.42578125" style="5" customWidth="1"/>
    <col min="11" max="11" width="20" style="6" customWidth="1"/>
    <col min="12" max="12" width="15.5703125" style="6" customWidth="1"/>
    <col min="13" max="13" width="20" style="6" customWidth="1"/>
    <col min="14" max="14" width="15.7109375" style="2" customWidth="1"/>
    <col min="15" max="16384" width="9.140625" style="2"/>
  </cols>
  <sheetData>
    <row r="1" spans="1:14" ht="48.75" customHeight="1" x14ac:dyDescent="0.25">
      <c r="A1" s="40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4" spans="1:14" ht="30.75" customHeight="1" x14ac:dyDescent="0.2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4" ht="10.5" customHeight="1" x14ac:dyDescent="0.25"/>
    <row r="6" spans="1:14" s="12" customFormat="1" ht="144.7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9" t="s">
        <v>9</v>
      </c>
      <c r="I6" s="10" t="s">
        <v>10</v>
      </c>
      <c r="J6" s="8" t="s">
        <v>11</v>
      </c>
      <c r="K6" s="11" t="s">
        <v>12</v>
      </c>
      <c r="L6" s="11" t="s">
        <v>13</v>
      </c>
      <c r="M6" s="11" t="s">
        <v>14</v>
      </c>
    </row>
    <row r="7" spans="1:14" ht="15" x14ac:dyDescent="0.25">
      <c r="A7" s="13">
        <v>1</v>
      </c>
      <c r="B7" s="14">
        <v>2</v>
      </c>
      <c r="C7" s="14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15">
        <v>10</v>
      </c>
      <c r="K7" s="16">
        <v>11</v>
      </c>
      <c r="L7" s="16">
        <v>12</v>
      </c>
      <c r="M7" s="17">
        <v>13</v>
      </c>
    </row>
    <row r="8" spans="1:14" s="25" customFormat="1" x14ac:dyDescent="0.25">
      <c r="A8" s="18">
        <v>1</v>
      </c>
      <c r="B8" s="19">
        <v>810090</v>
      </c>
      <c r="C8" s="20" t="s">
        <v>15</v>
      </c>
      <c r="D8" s="21">
        <v>0.89300000000000002</v>
      </c>
      <c r="E8" s="21">
        <v>0.89200000000000002</v>
      </c>
      <c r="F8" s="21">
        <v>0.95099999999999996</v>
      </c>
      <c r="G8" s="21">
        <v>0.90600000000000003</v>
      </c>
      <c r="H8" s="21">
        <v>0.98399999999999999</v>
      </c>
      <c r="I8" s="21">
        <v>0.96799999999999997</v>
      </c>
      <c r="J8" s="21">
        <v>0.624</v>
      </c>
      <c r="K8" s="22">
        <v>1177.3</v>
      </c>
      <c r="L8" s="21">
        <f>SUMIFS('[2]2 Свод расчета  '!K:K,'[2]2 Свод расчета  '!B:B,$B8)</f>
        <v>2.0910000000000002</v>
      </c>
      <c r="M8" s="23">
        <f>ROUND(SUMIFS('[2]2 Свод расчета  '!P:P,'[2]2 Свод расчета  '!B:B,$B8)*1000,2)</f>
        <v>18332540</v>
      </c>
      <c r="N8" s="24"/>
    </row>
    <row r="9" spans="1:14" s="25" customFormat="1" x14ac:dyDescent="0.25">
      <c r="A9" s="18">
        <v>2</v>
      </c>
      <c r="B9" s="19">
        <v>810099</v>
      </c>
      <c r="C9" s="20" t="s">
        <v>16</v>
      </c>
      <c r="D9" s="21">
        <v>0.89900000000000002</v>
      </c>
      <c r="E9" s="21">
        <v>0.89200000000000002</v>
      </c>
      <c r="F9" s="21">
        <v>0.95099999999999996</v>
      </c>
      <c r="G9" s="21">
        <v>0.90600000000000003</v>
      </c>
      <c r="H9" s="21">
        <v>0.98399999999999999</v>
      </c>
      <c r="I9" s="21">
        <v>0.90900000000000003</v>
      </c>
      <c r="J9" s="21">
        <v>0.624</v>
      </c>
      <c r="K9" s="22">
        <v>1177.3</v>
      </c>
      <c r="L9" s="21">
        <f>SUMIFS('[2]2 Свод расчета  '!K:K,'[2]2 Свод расчета  '!B:B,$B9)</f>
        <v>1.4419999999999999</v>
      </c>
      <c r="M9" s="23">
        <f>ROUND(SUMIFS('[2]2 Свод расчета  '!P:P,'[2]2 Свод расчета  '!B:B,$B9)*1000,2)</f>
        <v>65496320</v>
      </c>
      <c r="N9" s="24"/>
    </row>
    <row r="10" spans="1:14" s="25" customFormat="1" x14ac:dyDescent="0.25">
      <c r="A10" s="18">
        <v>3</v>
      </c>
      <c r="B10" s="19">
        <v>810091</v>
      </c>
      <c r="C10" s="20" t="s">
        <v>17</v>
      </c>
      <c r="D10" s="21">
        <v>0.89800000000000002</v>
      </c>
      <c r="E10" s="21">
        <v>0.89200000000000002</v>
      </c>
      <c r="F10" s="21">
        <v>0.98499999999999999</v>
      </c>
      <c r="G10" s="21">
        <v>0.90600000000000003</v>
      </c>
      <c r="H10" s="21">
        <v>0.98399999999999999</v>
      </c>
      <c r="I10" s="21">
        <v>0.97599999999999998</v>
      </c>
      <c r="J10" s="21">
        <v>0.67700000000000005</v>
      </c>
      <c r="K10" s="22">
        <v>1277.3</v>
      </c>
      <c r="L10" s="21">
        <f>SUMIFS('[2]2 Свод расчета  '!K:K,'[2]2 Свод расчета  '!B:B,$B10)</f>
        <v>2.8490000000000002</v>
      </c>
      <c r="M10" s="23">
        <f>ROUND(SUMIFS('[2]2 Свод расчета  '!P:P,'[2]2 Свод расчета  '!B:B,$B10)*1000,2)</f>
        <v>3815880</v>
      </c>
      <c r="N10" s="24"/>
    </row>
    <row r="11" spans="1:14" s="25" customFormat="1" x14ac:dyDescent="0.25">
      <c r="A11" s="18">
        <v>4</v>
      </c>
      <c r="B11" s="19">
        <v>810003</v>
      </c>
      <c r="C11" s="20" t="s">
        <v>18</v>
      </c>
      <c r="D11" s="21">
        <v>0.89600000000000002</v>
      </c>
      <c r="E11" s="21">
        <v>0.89200000000000002</v>
      </c>
      <c r="F11" s="21">
        <v>0.95099999999999996</v>
      </c>
      <c r="G11" s="21">
        <v>0.90600000000000003</v>
      </c>
      <c r="H11" s="21">
        <v>0.98399999999999999</v>
      </c>
      <c r="I11" s="21">
        <v>0.998</v>
      </c>
      <c r="J11" s="21">
        <v>0.67700000000000005</v>
      </c>
      <c r="K11" s="22">
        <v>1277.3</v>
      </c>
      <c r="L11" s="21">
        <f>SUMIFS('[2]2 Свод расчета  '!K:K,'[2]2 Свод расчета  '!B:B,$B11)</f>
        <v>1.5209999999999999</v>
      </c>
      <c r="M11" s="23">
        <f>ROUND(SUMIFS('[2]2 Свод расчета  '!P:P,'[2]2 Свод расчета  '!B:B,$B11)*1000,2)</f>
        <v>19110680</v>
      </c>
      <c r="N11" s="24"/>
    </row>
    <row r="12" spans="1:14" s="25" customFormat="1" x14ac:dyDescent="0.25">
      <c r="A12" s="18">
        <v>5</v>
      </c>
      <c r="B12" s="19">
        <v>810148</v>
      </c>
      <c r="C12" s="20" t="s">
        <v>19</v>
      </c>
      <c r="D12" s="21">
        <v>0.89900000000000002</v>
      </c>
      <c r="E12" s="21">
        <v>0.89200000000000002</v>
      </c>
      <c r="F12" s="21">
        <v>0.95099999999999996</v>
      </c>
      <c r="G12" s="21">
        <v>0.90600000000000003</v>
      </c>
      <c r="H12" s="21">
        <v>0.98399999999999999</v>
      </c>
      <c r="I12" s="21">
        <v>1.0900000000000001</v>
      </c>
      <c r="J12" s="21">
        <v>0.73699999999999999</v>
      </c>
      <c r="K12" s="22">
        <v>1390.6</v>
      </c>
      <c r="L12" s="21">
        <f>SUMIFS('[2]2 Свод расчета  '!K:K,'[2]2 Свод расчета  '!B:B,$B12)</f>
        <v>1</v>
      </c>
      <c r="M12" s="23">
        <f>ROUND(SUMIFS('[2]2 Свод расчета  '!P:P,'[2]2 Свод расчета  '!B:B,$B12)*1000,2)</f>
        <v>2481100</v>
      </c>
      <c r="N12" s="24"/>
    </row>
    <row r="13" spans="1:14" s="25" customFormat="1" x14ac:dyDescent="0.25">
      <c r="A13" s="18">
        <v>6</v>
      </c>
      <c r="B13" s="19">
        <v>810111</v>
      </c>
      <c r="C13" s="20" t="s">
        <v>20</v>
      </c>
      <c r="D13" s="21">
        <v>0.98299999999999998</v>
      </c>
      <c r="E13" s="21">
        <v>0.89200000000000002</v>
      </c>
      <c r="F13" s="21">
        <v>0.98499999999999999</v>
      </c>
      <c r="G13" s="21">
        <v>0.95799999999999996</v>
      </c>
      <c r="H13" s="21">
        <v>0.98399999999999999</v>
      </c>
      <c r="I13" s="21">
        <v>0.90300000000000002</v>
      </c>
      <c r="J13" s="21">
        <v>0.73699999999999999</v>
      </c>
      <c r="K13" s="22">
        <v>1390.6</v>
      </c>
      <c r="L13" s="21">
        <f>SUMIFS('[2]2 Свод расчета  '!K:K,'[2]2 Свод расчета  '!B:B,$B13)</f>
        <v>2.6909999999999998</v>
      </c>
      <c r="M13" s="23">
        <f>ROUND(SUMIFS('[2]2 Свод расчета  '!P:P,'[2]2 Свод расчета  '!B:B,$B13)*1000,2)</f>
        <v>12234440</v>
      </c>
      <c r="N13" s="24"/>
    </row>
    <row r="14" spans="1:14" s="25" customFormat="1" x14ac:dyDescent="0.25">
      <c r="A14" s="18">
        <v>7</v>
      </c>
      <c r="B14" s="19">
        <v>810064</v>
      </c>
      <c r="C14" s="20" t="s">
        <v>21</v>
      </c>
      <c r="D14" s="21">
        <v>0.97699999999999998</v>
      </c>
      <c r="E14" s="21">
        <v>0.89200000000000002</v>
      </c>
      <c r="F14" s="21">
        <v>0.95099999999999996</v>
      </c>
      <c r="G14" s="21">
        <v>0.95799999999999996</v>
      </c>
      <c r="H14" s="21">
        <v>0.98399999999999999</v>
      </c>
      <c r="I14" s="21">
        <v>0.998</v>
      </c>
      <c r="J14" s="21">
        <v>0.78100000000000003</v>
      </c>
      <c r="K14" s="22">
        <v>1473.6</v>
      </c>
      <c r="L14" s="21">
        <f>SUMIFS('[2]2 Свод расчета  '!K:K,'[2]2 Свод расчета  '!B:B,$B14)</f>
        <v>1.4870000000000001</v>
      </c>
      <c r="M14" s="23">
        <f>ROUND(SUMIFS('[2]2 Свод расчета  '!P:P,'[2]2 Свод расчета  '!B:B,$B14)*1000,2)</f>
        <v>15451340</v>
      </c>
      <c r="N14" s="24"/>
    </row>
    <row r="15" spans="1:14" s="25" customFormat="1" x14ac:dyDescent="0.25">
      <c r="A15" s="18">
        <v>8</v>
      </c>
      <c r="B15" s="19">
        <v>810123</v>
      </c>
      <c r="C15" s="20" t="s">
        <v>22</v>
      </c>
      <c r="D15" s="21">
        <v>0.99</v>
      </c>
      <c r="E15" s="21">
        <v>0.89200000000000002</v>
      </c>
      <c r="F15" s="21">
        <v>0.95099999999999996</v>
      </c>
      <c r="G15" s="21">
        <v>0.95799999999999996</v>
      </c>
      <c r="H15" s="21">
        <v>0.98399999999999999</v>
      </c>
      <c r="I15" s="21">
        <v>0.98599999999999999</v>
      </c>
      <c r="J15" s="21">
        <v>0.78100000000000003</v>
      </c>
      <c r="K15" s="22">
        <v>1473.6</v>
      </c>
      <c r="L15" s="21">
        <f>SUMIFS('[2]2 Свод расчета  '!K:K,'[2]2 Свод расчета  '!B:B,$B15)</f>
        <v>1.556</v>
      </c>
      <c r="M15" s="23">
        <f>ROUND(SUMIFS('[2]2 Свод расчета  '!P:P,'[2]2 Свод расчета  '!B:B,$B15)*1000,2)</f>
        <v>41585800</v>
      </c>
      <c r="N15" s="24"/>
    </row>
    <row r="16" spans="1:14" s="25" customFormat="1" x14ac:dyDescent="0.25">
      <c r="A16" s="18">
        <v>9</v>
      </c>
      <c r="B16" s="19">
        <v>810126</v>
      </c>
      <c r="C16" s="20" t="s">
        <v>23</v>
      </c>
      <c r="D16" s="21">
        <v>1.0189999999999999</v>
      </c>
      <c r="E16" s="21">
        <v>0.89200000000000002</v>
      </c>
      <c r="F16" s="21">
        <v>1.071</v>
      </c>
      <c r="G16" s="21">
        <v>0.95799999999999996</v>
      </c>
      <c r="H16" s="21">
        <v>0.98399999999999999</v>
      </c>
      <c r="I16" s="21">
        <v>0.90900000000000003</v>
      </c>
      <c r="J16" s="21">
        <v>0.82399999999999995</v>
      </c>
      <c r="K16" s="22">
        <v>1554.7</v>
      </c>
      <c r="L16" s="21">
        <f>SUMIFS('[2]2 Свод расчета  '!K:K,'[2]2 Свод расчета  '!B:B,$B16)</f>
        <v>1</v>
      </c>
      <c r="M16" s="23">
        <f>ROUND(SUMIFS('[2]2 Свод расчета  '!P:P,'[2]2 Свод расчета  '!B:B,$B16)*1000,2)</f>
        <v>24997720</v>
      </c>
      <c r="N16" s="24"/>
    </row>
    <row r="17" spans="1:14" s="25" customFormat="1" x14ac:dyDescent="0.25">
      <c r="A17" s="18">
        <v>10</v>
      </c>
      <c r="B17" s="19">
        <v>810125</v>
      </c>
      <c r="C17" s="20" t="s">
        <v>24</v>
      </c>
      <c r="D17" s="21">
        <v>0.96</v>
      </c>
      <c r="E17" s="21">
        <v>0.89200000000000002</v>
      </c>
      <c r="F17" s="21">
        <v>0.95099999999999996</v>
      </c>
      <c r="G17" s="21">
        <v>0.95799999999999996</v>
      </c>
      <c r="H17" s="21">
        <v>0.98399999999999999</v>
      </c>
      <c r="I17" s="21">
        <v>1.083</v>
      </c>
      <c r="J17" s="21">
        <v>0.82399999999999995</v>
      </c>
      <c r="K17" s="22">
        <v>1554.7</v>
      </c>
      <c r="L17" s="21">
        <f>SUMIFS('[2]2 Свод расчета  '!K:K,'[2]2 Свод расчета  '!B:B,$B17)</f>
        <v>1.5649999999999999</v>
      </c>
      <c r="M17" s="23">
        <f>ROUND(SUMIFS('[2]2 Свод расчета  '!P:P,'[2]2 Свод расчета  '!B:B,$B17)*1000,2)</f>
        <v>20365580</v>
      </c>
      <c r="N17" s="24"/>
    </row>
    <row r="18" spans="1:14" s="25" customFormat="1" x14ac:dyDescent="0.25">
      <c r="A18" s="18">
        <v>11</v>
      </c>
      <c r="B18" s="19">
        <v>810159</v>
      </c>
      <c r="C18" s="26" t="s">
        <v>25</v>
      </c>
      <c r="D18" s="21">
        <v>0.96499999999999997</v>
      </c>
      <c r="E18" s="21">
        <v>0.89200000000000002</v>
      </c>
      <c r="F18" s="21">
        <v>0.95099999999999996</v>
      </c>
      <c r="G18" s="21">
        <v>0.95799999999999996</v>
      </c>
      <c r="H18" s="21">
        <v>0.98399999999999999</v>
      </c>
      <c r="I18" s="21">
        <v>1.056</v>
      </c>
      <c r="J18" s="21">
        <v>0.82399999999999995</v>
      </c>
      <c r="K18" s="22">
        <v>1554.7</v>
      </c>
      <c r="L18" s="21">
        <f>SUMIFS('[2]2 Свод расчета  '!K:K,'[2]2 Свод расчета  '!B:B,$B18)</f>
        <v>1.2290000000000001</v>
      </c>
      <c r="M18" s="23">
        <f>ROUND(SUMIFS('[2]2 Свод расчета  '!P:P,'[2]2 Свод расчета  '!B:B,$B18)*1000,2)</f>
        <v>43281780</v>
      </c>
      <c r="N18" s="24"/>
    </row>
    <row r="19" spans="1:14" s="25" customFormat="1" x14ac:dyDescent="0.25">
      <c r="A19" s="18">
        <v>12</v>
      </c>
      <c r="B19" s="19">
        <v>810122</v>
      </c>
      <c r="C19" s="20" t="s">
        <v>26</v>
      </c>
      <c r="D19" s="21">
        <v>0.97799999999999998</v>
      </c>
      <c r="E19" s="21">
        <v>0.89200000000000002</v>
      </c>
      <c r="F19" s="21">
        <v>0.98499999999999999</v>
      </c>
      <c r="G19" s="21">
        <v>0.99299999999999999</v>
      </c>
      <c r="H19" s="21">
        <v>0.98399999999999999</v>
      </c>
      <c r="I19" s="21">
        <v>1.0129999999999999</v>
      </c>
      <c r="J19" s="21">
        <v>0.85699999999999998</v>
      </c>
      <c r="K19" s="22">
        <v>1617</v>
      </c>
      <c r="L19" s="21">
        <f>SUMIFS('[2]2 Свод расчета  '!K:K,'[2]2 Свод расчета  '!B:B,$B19)</f>
        <v>1.3049999999999999</v>
      </c>
      <c r="M19" s="23">
        <f>ROUND(SUMIFS('[2]2 Свод расчета  '!P:P,'[2]2 Свод расчета  '!B:B,$B19)*1000,2)</f>
        <v>43584600</v>
      </c>
      <c r="N19" s="24"/>
    </row>
    <row r="20" spans="1:14" s="25" customFormat="1" ht="16.5" customHeight="1" x14ac:dyDescent="0.25">
      <c r="A20" s="18">
        <v>13</v>
      </c>
      <c r="B20" s="19">
        <v>810094</v>
      </c>
      <c r="C20" s="20" t="s">
        <v>27</v>
      </c>
      <c r="D20" s="21">
        <v>0.97699999999999998</v>
      </c>
      <c r="E20" s="21">
        <v>0.89200000000000002</v>
      </c>
      <c r="F20" s="21">
        <v>0.98499999999999999</v>
      </c>
      <c r="G20" s="21">
        <v>0.95799999999999996</v>
      </c>
      <c r="H20" s="21">
        <v>0.98399999999999999</v>
      </c>
      <c r="I20" s="21">
        <v>1.0660000000000001</v>
      </c>
      <c r="J20" s="21">
        <v>0.85699999999999998</v>
      </c>
      <c r="K20" s="22">
        <v>1617</v>
      </c>
      <c r="L20" s="21">
        <f>SUMIFS('[2]2 Свод расчета  '!K:K,'[2]2 Свод расчета  '!B:B,$B20)</f>
        <v>1.6379999999999999</v>
      </c>
      <c r="M20" s="23">
        <f>ROUND(SUMIFS('[2]2 Свод расчета  '!P:P,'[2]2 Свод расчета  '!B:B,$B20)*1000,2)</f>
        <v>57931720</v>
      </c>
      <c r="N20" s="24"/>
    </row>
    <row r="21" spans="1:14" s="25" customFormat="1" ht="17.25" customHeight="1" x14ac:dyDescent="0.25">
      <c r="A21" s="18">
        <v>14</v>
      </c>
      <c r="B21" s="19">
        <v>810005</v>
      </c>
      <c r="C21" s="20" t="s">
        <v>28</v>
      </c>
      <c r="D21" s="21">
        <v>0.96899999999999997</v>
      </c>
      <c r="E21" s="21">
        <v>0.89200000000000002</v>
      </c>
      <c r="F21" s="21">
        <v>1.071</v>
      </c>
      <c r="G21" s="21">
        <v>0.95799999999999996</v>
      </c>
      <c r="H21" s="21">
        <v>0.98399999999999999</v>
      </c>
      <c r="I21" s="21">
        <v>0.97799999999999998</v>
      </c>
      <c r="J21" s="21">
        <v>0.85699999999999998</v>
      </c>
      <c r="K21" s="22">
        <v>1617</v>
      </c>
      <c r="L21" s="21">
        <f>SUMIFS('[2]2 Свод расчета  '!K:K,'[2]2 Свод расчета  '!B:B,$B21)</f>
        <v>1.9870000000000001</v>
      </c>
      <c r="M21" s="23">
        <f>ROUND(SUMIFS('[2]2 Свод расчета  '!P:P,'[2]2 Свод расчета  '!B:B,$B21)*1000,2)</f>
        <v>26407480</v>
      </c>
      <c r="N21" s="24"/>
    </row>
    <row r="22" spans="1:14" s="25" customFormat="1" x14ac:dyDescent="0.25">
      <c r="A22" s="18">
        <v>15</v>
      </c>
      <c r="B22" s="19">
        <v>810040</v>
      </c>
      <c r="C22" s="27" t="s">
        <v>29</v>
      </c>
      <c r="D22" s="21">
        <v>0.98199999999999998</v>
      </c>
      <c r="E22" s="21">
        <v>0.89200000000000002</v>
      </c>
      <c r="F22" s="21">
        <v>1.01</v>
      </c>
      <c r="G22" s="21">
        <v>1.0720000000000001</v>
      </c>
      <c r="H22" s="21">
        <v>0.98399999999999999</v>
      </c>
      <c r="I22" s="21">
        <v>0.92400000000000004</v>
      </c>
      <c r="J22" s="21">
        <v>0.85699999999999998</v>
      </c>
      <c r="K22" s="22">
        <v>1617</v>
      </c>
      <c r="L22" s="21">
        <f>SUMIFS('[2]2 Свод расчета  '!K:K,'[2]2 Свод расчета  '!B:B,$B22)</f>
        <v>2.6909999999999998</v>
      </c>
      <c r="M22" s="23">
        <f>ROUND(SUMIFS('[2]2 Свод расчета  '!P:P,'[2]2 Свод расчета  '!B:B,$B22)*1000,2)</f>
        <v>5665460</v>
      </c>
      <c r="N22" s="24"/>
    </row>
    <row r="23" spans="1:14" s="25" customFormat="1" x14ac:dyDescent="0.25">
      <c r="A23" s="18">
        <v>16</v>
      </c>
      <c r="B23" s="19">
        <v>810089</v>
      </c>
      <c r="C23" s="20" t="s">
        <v>30</v>
      </c>
      <c r="D23" s="21">
        <v>0.98</v>
      </c>
      <c r="E23" s="21">
        <v>0.89200000000000002</v>
      </c>
      <c r="F23" s="21">
        <v>0.98499999999999999</v>
      </c>
      <c r="G23" s="21">
        <v>0.95799999999999996</v>
      </c>
      <c r="H23" s="21">
        <v>0.98399999999999999</v>
      </c>
      <c r="I23" s="21">
        <v>1.0980000000000001</v>
      </c>
      <c r="J23" s="21">
        <v>0.88600000000000001</v>
      </c>
      <c r="K23" s="22">
        <v>1671.7</v>
      </c>
      <c r="L23" s="21">
        <f>SUMIFS('[2]2 Свод расчета  '!K:K,'[2]2 Свод расчета  '!B:B,$B23)</f>
        <v>1.383</v>
      </c>
      <c r="M23" s="23">
        <f>ROUND(SUMIFS('[2]2 Свод расчета  '!P:P,'[2]2 Свод расчета  '!B:B,$B23)*1000,2)</f>
        <v>19056580</v>
      </c>
      <c r="N23" s="24"/>
    </row>
    <row r="24" spans="1:14" s="25" customFormat="1" x14ac:dyDescent="0.25">
      <c r="A24" s="18">
        <v>17</v>
      </c>
      <c r="B24" s="19">
        <v>810113</v>
      </c>
      <c r="C24" s="20" t="s">
        <v>31</v>
      </c>
      <c r="D24" s="21">
        <v>0.97899999999999998</v>
      </c>
      <c r="E24" s="21">
        <v>0.89200000000000002</v>
      </c>
      <c r="F24" s="21">
        <v>0.98499999999999999</v>
      </c>
      <c r="G24" s="21">
        <v>0.99299999999999999</v>
      </c>
      <c r="H24" s="21">
        <v>0.98399999999999999</v>
      </c>
      <c r="I24" s="21">
        <v>1.0680000000000001</v>
      </c>
      <c r="J24" s="21">
        <v>0.88600000000000001</v>
      </c>
      <c r="K24" s="22">
        <v>1671.7</v>
      </c>
      <c r="L24" s="21">
        <f>SUMIFS('[2]2 Свод расчета  '!K:K,'[2]2 Свод расчета  '!B:B,$B24)</f>
        <v>1.4870000000000001</v>
      </c>
      <c r="M24" s="23">
        <f>ROUND(SUMIFS('[2]2 Свод расчета  '!P:P,'[2]2 Свод расчета  '!B:B,$B24)*1000,2)</f>
        <v>20490600</v>
      </c>
      <c r="N24" s="24"/>
    </row>
    <row r="25" spans="1:14" s="25" customFormat="1" x14ac:dyDescent="0.25">
      <c r="A25" s="18">
        <v>18</v>
      </c>
      <c r="B25" s="19">
        <v>810088</v>
      </c>
      <c r="C25" s="20" t="s">
        <v>32</v>
      </c>
      <c r="D25" s="21">
        <v>0.97199999999999998</v>
      </c>
      <c r="E25" s="21">
        <v>0.89200000000000002</v>
      </c>
      <c r="F25" s="21">
        <v>1.071</v>
      </c>
      <c r="G25" s="21">
        <v>0.95799999999999996</v>
      </c>
      <c r="H25" s="21">
        <v>0.98399999999999999</v>
      </c>
      <c r="I25" s="21">
        <v>0.998</v>
      </c>
      <c r="J25" s="21">
        <v>0.88600000000000001</v>
      </c>
      <c r="K25" s="22">
        <v>1671.7</v>
      </c>
      <c r="L25" s="21">
        <f>SUMIFS('[2]2 Свод расчета  '!K:K,'[2]2 Свод расчета  '!B:B,$B25)</f>
        <v>1.9870000000000001</v>
      </c>
      <c r="M25" s="23">
        <f>ROUND(SUMIFS('[2]2 Свод расчета  '!P:P,'[2]2 Свод расчета  '!B:B,$B25)*1000,2)</f>
        <v>37910200</v>
      </c>
      <c r="N25" s="24"/>
    </row>
    <row r="26" spans="1:14" s="25" customFormat="1" x14ac:dyDescent="0.25">
      <c r="A26" s="18">
        <v>19</v>
      </c>
      <c r="B26" s="19">
        <v>810006</v>
      </c>
      <c r="C26" s="20" t="s">
        <v>33</v>
      </c>
      <c r="D26" s="21">
        <v>0.98899999999999999</v>
      </c>
      <c r="E26" s="21">
        <v>0.89200000000000002</v>
      </c>
      <c r="F26" s="21">
        <v>1.01</v>
      </c>
      <c r="G26" s="21">
        <v>0.99299999999999999</v>
      </c>
      <c r="H26" s="21">
        <v>0.98399999999999999</v>
      </c>
      <c r="I26" s="21">
        <v>1.0489999999999999</v>
      </c>
      <c r="J26" s="21">
        <v>0.92400000000000004</v>
      </c>
      <c r="K26" s="22">
        <v>1743.4</v>
      </c>
      <c r="L26" s="21">
        <f>SUMIFS('[2]2 Свод расчета  '!K:K,'[2]2 Свод расчета  '!B:B,$B26)</f>
        <v>1.73</v>
      </c>
      <c r="M26" s="23">
        <f>ROUND(SUMIFS('[2]2 Свод расчета  '!P:P,'[2]2 Свод расчета  '!B:B,$B26)*1000,2)</f>
        <v>25620420</v>
      </c>
      <c r="N26" s="24"/>
    </row>
    <row r="27" spans="1:14" s="25" customFormat="1" x14ac:dyDescent="0.25">
      <c r="A27" s="18">
        <v>20</v>
      </c>
      <c r="B27" s="19">
        <v>810131</v>
      </c>
      <c r="C27" s="20" t="s">
        <v>34</v>
      </c>
      <c r="D27" s="21">
        <v>0.999</v>
      </c>
      <c r="E27" s="21">
        <v>0.89200000000000002</v>
      </c>
      <c r="F27" s="21">
        <v>0.98499999999999999</v>
      </c>
      <c r="G27" s="21">
        <v>0.99299999999999999</v>
      </c>
      <c r="H27" s="21">
        <v>0.98399999999999999</v>
      </c>
      <c r="I27" s="21">
        <v>1.0940000000000001</v>
      </c>
      <c r="J27" s="21">
        <v>0.92400000000000004</v>
      </c>
      <c r="K27" s="22">
        <v>1743.4</v>
      </c>
      <c r="L27" s="21">
        <f>SUMIFS('[2]2 Свод расчета  '!K:K,'[2]2 Свод расчета  '!B:B,$B27)</f>
        <v>1.73</v>
      </c>
      <c r="M27" s="23">
        <f>ROUND(SUMIFS('[2]2 Свод расчета  '!P:P,'[2]2 Свод расчета  '!B:B,$B27)*1000,2)</f>
        <v>21173500</v>
      </c>
      <c r="N27" s="24"/>
    </row>
    <row r="28" spans="1:14" s="25" customFormat="1" x14ac:dyDescent="0.25">
      <c r="A28" s="18">
        <v>21</v>
      </c>
      <c r="B28" s="19">
        <v>810076</v>
      </c>
      <c r="C28" s="20" t="s">
        <v>35</v>
      </c>
      <c r="D28" s="21">
        <v>0.96599999999999997</v>
      </c>
      <c r="E28" s="21">
        <v>1.0489999999999999</v>
      </c>
      <c r="F28" s="21">
        <v>0.98499999999999999</v>
      </c>
      <c r="G28" s="21">
        <v>0.95799999999999996</v>
      </c>
      <c r="H28" s="21">
        <v>0.98399999999999999</v>
      </c>
      <c r="I28" s="21">
        <v>1.0209999999999999</v>
      </c>
      <c r="J28" s="21">
        <v>0.98099999999999998</v>
      </c>
      <c r="K28" s="22">
        <v>1851</v>
      </c>
      <c r="L28" s="21">
        <f>SUMIFS('[2]2 Свод расчета  '!K:K,'[2]2 Свод расчета  '!B:B,$B28)</f>
        <v>1.383</v>
      </c>
      <c r="M28" s="23">
        <f>ROUND(SUMIFS('[2]2 Свод расчета  '!P:P,'[2]2 Свод расчета  '!B:B,$B28)*1000,2)</f>
        <v>20321780</v>
      </c>
      <c r="N28" s="24"/>
    </row>
    <row r="29" spans="1:14" s="25" customFormat="1" x14ac:dyDescent="0.25">
      <c r="A29" s="18">
        <v>22</v>
      </c>
      <c r="B29" s="19">
        <v>810032</v>
      </c>
      <c r="C29" s="20" t="s">
        <v>36</v>
      </c>
      <c r="D29" s="21">
        <v>0.98199999999999998</v>
      </c>
      <c r="E29" s="21">
        <v>0.89200000000000002</v>
      </c>
      <c r="F29" s="21">
        <v>1.01</v>
      </c>
      <c r="G29" s="21">
        <v>0.99299999999999999</v>
      </c>
      <c r="H29" s="21">
        <v>0.98399999999999999</v>
      </c>
      <c r="I29" s="21">
        <v>1.1539999999999999</v>
      </c>
      <c r="J29" s="21">
        <v>0.98099999999999998</v>
      </c>
      <c r="K29" s="22">
        <v>1851</v>
      </c>
      <c r="L29" s="21">
        <f>SUMIFS('[2]2 Свод расчета  '!K:K,'[2]2 Свод расчета  '!B:B,$B29)</f>
        <v>1.552</v>
      </c>
      <c r="M29" s="23">
        <f>ROUND(SUMIFS('[2]2 Свод расчета  '!P:P,'[2]2 Свод расчета  '!B:B,$B29)*1000,2)</f>
        <v>23203800</v>
      </c>
      <c r="N29" s="24"/>
    </row>
    <row r="30" spans="1:14" s="25" customFormat="1" x14ac:dyDescent="0.25">
      <c r="A30" s="18">
        <v>23</v>
      </c>
      <c r="B30" s="19">
        <v>810058</v>
      </c>
      <c r="C30" s="20" t="s">
        <v>37</v>
      </c>
      <c r="D30" s="21">
        <v>0.97799999999999998</v>
      </c>
      <c r="E30" s="21">
        <v>1.0489999999999999</v>
      </c>
      <c r="F30" s="21">
        <v>1.071</v>
      </c>
      <c r="G30" s="21">
        <v>1.0720000000000001</v>
      </c>
      <c r="H30" s="21">
        <v>0.98399999999999999</v>
      </c>
      <c r="I30" s="21">
        <v>0.85099999999999998</v>
      </c>
      <c r="J30" s="21">
        <v>0.98099999999999998</v>
      </c>
      <c r="K30" s="22">
        <v>1851</v>
      </c>
      <c r="L30" s="21">
        <f>SUMIFS('[2]2 Свод расчета  '!K:K,'[2]2 Свод расчета  '!B:B,$B30)</f>
        <v>2.0910000000000002</v>
      </c>
      <c r="M30" s="23">
        <f>ROUND(SUMIFS('[2]2 Свод расчета  '!P:P,'[2]2 Свод расчета  '!B:B,$B30)*1000,2)</f>
        <v>20772660</v>
      </c>
      <c r="N30" s="24"/>
    </row>
    <row r="31" spans="1:14" s="25" customFormat="1" ht="15.75" customHeight="1" x14ac:dyDescent="0.25">
      <c r="A31" s="18">
        <v>24</v>
      </c>
      <c r="B31" s="19">
        <v>810073</v>
      </c>
      <c r="C31" s="20" t="s">
        <v>38</v>
      </c>
      <c r="D31" s="21">
        <v>0.98099999999999998</v>
      </c>
      <c r="E31" s="21">
        <v>1.0489999999999999</v>
      </c>
      <c r="F31" s="21">
        <v>1.071</v>
      </c>
      <c r="G31" s="21">
        <v>0.95799999999999996</v>
      </c>
      <c r="H31" s="21">
        <v>0.98399999999999999</v>
      </c>
      <c r="I31" s="21">
        <v>1</v>
      </c>
      <c r="J31" s="21">
        <v>1.071</v>
      </c>
      <c r="K31" s="22">
        <v>2020.8</v>
      </c>
      <c r="L31" s="21">
        <f>SUMIFS('[2]2 Свод расчета  '!K:K,'[2]2 Свод расчета  '!B:B,$B31)</f>
        <v>1</v>
      </c>
      <c r="M31" s="23">
        <f>ROUND(SUMIFS('[2]2 Свод расчета  '!P:P,'[2]2 Свод расчета  '!B:B,$B31)*1000,2)</f>
        <v>4651080</v>
      </c>
      <c r="N31" s="24"/>
    </row>
    <row r="32" spans="1:14" s="25" customFormat="1" x14ac:dyDescent="0.25">
      <c r="A32" s="18">
        <v>25</v>
      </c>
      <c r="B32" s="19">
        <v>810074</v>
      </c>
      <c r="C32" s="20" t="s">
        <v>39</v>
      </c>
      <c r="D32" s="21">
        <v>0.97599999999999998</v>
      </c>
      <c r="E32" s="21">
        <v>1.0489999999999999</v>
      </c>
      <c r="F32" s="21">
        <v>1.01</v>
      </c>
      <c r="G32" s="21">
        <v>0.99299999999999999</v>
      </c>
      <c r="H32" s="21">
        <v>0.98399999999999999</v>
      </c>
      <c r="I32" s="21">
        <v>1.0740000000000001</v>
      </c>
      <c r="J32" s="21">
        <v>1.071</v>
      </c>
      <c r="K32" s="22">
        <v>2020.8</v>
      </c>
      <c r="L32" s="21">
        <f>SUMIFS('[2]2 Свод расчета  '!K:K,'[2]2 Свод расчета  '!B:B,$B32)</f>
        <v>1.2290000000000001</v>
      </c>
      <c r="M32" s="23">
        <f>ROUND(SUMIFS('[2]2 Свод расчета  '!P:P,'[2]2 Свод расчета  '!B:B,$B32)*1000,2)</f>
        <v>13458920</v>
      </c>
      <c r="N32" s="24"/>
    </row>
    <row r="33" spans="1:14" s="25" customFormat="1" x14ac:dyDescent="0.25">
      <c r="A33" s="18">
        <v>26</v>
      </c>
      <c r="B33" s="19">
        <v>810017</v>
      </c>
      <c r="C33" s="20" t="s">
        <v>40</v>
      </c>
      <c r="D33" s="21">
        <v>0.997</v>
      </c>
      <c r="E33" s="21">
        <v>1.276</v>
      </c>
      <c r="F33" s="21">
        <v>0.98499999999999999</v>
      </c>
      <c r="G33" s="21">
        <v>0.99299999999999999</v>
      </c>
      <c r="H33" s="21">
        <v>0.98399999999999999</v>
      </c>
      <c r="I33" s="21">
        <v>0.95499999999999996</v>
      </c>
      <c r="J33" s="21">
        <v>1.17</v>
      </c>
      <c r="K33" s="22">
        <v>2207.6</v>
      </c>
      <c r="L33" s="21">
        <f>SUMIFS('[2]2 Свод расчета  '!K:K,'[2]2 Свод расчета  '!B:B,$B33)</f>
        <v>1.4870000000000001</v>
      </c>
      <c r="M33" s="23">
        <f>ROUND(SUMIFS('[2]2 Свод расчета  '!P:P,'[2]2 Свод расчета  '!B:B,$B33)*1000,2)</f>
        <v>19643020</v>
      </c>
      <c r="N33" s="24"/>
    </row>
    <row r="34" spans="1:14" s="25" customFormat="1" x14ac:dyDescent="0.25">
      <c r="A34" s="18">
        <v>27</v>
      </c>
      <c r="B34" s="19">
        <v>810160</v>
      </c>
      <c r="C34" s="26" t="s">
        <v>41</v>
      </c>
      <c r="D34" s="21">
        <v>1.2849999999999999</v>
      </c>
      <c r="E34" s="21">
        <v>0.89200000000000002</v>
      </c>
      <c r="F34" s="21">
        <v>0.98499999999999999</v>
      </c>
      <c r="G34" s="21">
        <v>1.0720000000000001</v>
      </c>
      <c r="H34" s="21">
        <v>0.98399999999999999</v>
      </c>
      <c r="I34" s="21">
        <v>0.98299999999999998</v>
      </c>
      <c r="J34" s="21">
        <v>1.17</v>
      </c>
      <c r="K34" s="22">
        <v>2207.6</v>
      </c>
      <c r="L34" s="21">
        <f>SUMIFS('[2]2 Свод расчета  '!K:K,'[2]2 Свод расчета  '!B:B,$B34)</f>
        <v>1.552</v>
      </c>
      <c r="M34" s="23">
        <f>ROUND(SUMIFS('[2]2 Свод расчета  '!P:P,'[2]2 Свод расчета  '!B:B,$B34)*1000,2)</f>
        <v>12778340</v>
      </c>
      <c r="N34" s="24"/>
    </row>
    <row r="35" spans="1:14" s="25" customFormat="1" x14ac:dyDescent="0.25">
      <c r="A35" s="18">
        <v>28</v>
      </c>
      <c r="B35" s="19">
        <v>810009</v>
      </c>
      <c r="C35" s="20" t="s">
        <v>42</v>
      </c>
      <c r="D35" s="21">
        <v>0.97399999999999998</v>
      </c>
      <c r="E35" s="21">
        <v>1.276</v>
      </c>
      <c r="F35" s="21">
        <v>0.95099999999999996</v>
      </c>
      <c r="G35" s="21">
        <v>1.0720000000000001</v>
      </c>
      <c r="H35" s="21">
        <v>1.181</v>
      </c>
      <c r="I35" s="21">
        <v>0.82499999999999996</v>
      </c>
      <c r="J35" s="21">
        <v>1.22</v>
      </c>
      <c r="K35" s="22">
        <v>2301.9</v>
      </c>
      <c r="L35" s="21">
        <f>SUMIFS('[2]2 Свод расчета  '!K:K,'[2]2 Свод расчета  '!B:B,$B35)</f>
        <v>1.5209999999999999</v>
      </c>
      <c r="M35" s="23">
        <f>ROUND(SUMIFS('[2]2 Свод расчета  '!P:P,'[2]2 Свод расчета  '!B:B,$B35)*1000,2)</f>
        <v>8387460</v>
      </c>
      <c r="N35" s="24"/>
    </row>
    <row r="36" spans="1:14" s="25" customFormat="1" x14ac:dyDescent="0.25">
      <c r="A36" s="18">
        <v>29</v>
      </c>
      <c r="B36" s="19">
        <v>810039</v>
      </c>
      <c r="C36" s="20" t="s">
        <v>43</v>
      </c>
      <c r="D36" s="21">
        <v>0.96299999999999997</v>
      </c>
      <c r="E36" s="21">
        <v>1.276</v>
      </c>
      <c r="F36" s="21">
        <v>0.98499999999999999</v>
      </c>
      <c r="G36" s="21">
        <v>1.0720000000000001</v>
      </c>
      <c r="H36" s="21">
        <v>0.98399999999999999</v>
      </c>
      <c r="I36" s="21">
        <v>0.94899999999999995</v>
      </c>
      <c r="J36" s="21">
        <v>1.22</v>
      </c>
      <c r="K36" s="22">
        <v>2301.9</v>
      </c>
      <c r="L36" s="21">
        <f>SUMIFS('[2]2 Свод расчета  '!K:K,'[2]2 Свод расчета  '!B:B,$B36)</f>
        <v>1.3049999999999999</v>
      </c>
      <c r="M36" s="23">
        <f>ROUND(SUMIFS('[2]2 Свод расчета  '!P:P,'[2]2 Свод расчета  '!B:B,$B36)*1000,2)</f>
        <v>12387820</v>
      </c>
      <c r="N36" s="24"/>
    </row>
    <row r="37" spans="1:14" s="25" customFormat="1" x14ac:dyDescent="0.25">
      <c r="A37" s="18">
        <v>30</v>
      </c>
      <c r="B37" s="19">
        <v>810059</v>
      </c>
      <c r="C37" s="20" t="s">
        <v>44</v>
      </c>
      <c r="D37" s="21">
        <v>1.0029999999999999</v>
      </c>
      <c r="E37" s="21">
        <v>1.276</v>
      </c>
      <c r="F37" s="21">
        <v>1.01</v>
      </c>
      <c r="G37" s="21">
        <v>0.99299999999999999</v>
      </c>
      <c r="H37" s="21">
        <v>0.98399999999999999</v>
      </c>
      <c r="I37" s="21">
        <v>1.0329999999999999</v>
      </c>
      <c r="J37" s="21">
        <v>1.3080000000000001</v>
      </c>
      <c r="K37" s="22">
        <v>2467.9</v>
      </c>
      <c r="L37" s="21">
        <f>SUMIFS('[2]2 Свод расчета  '!K:K,'[2]2 Свод расчета  '!B:B,$B37)</f>
        <v>1.5209999999999999</v>
      </c>
      <c r="M37" s="23">
        <f>ROUND(SUMIFS('[2]2 Свод расчета  '!P:P,'[2]2 Свод расчета  '!B:B,$B37)*1000,2)</f>
        <v>24583580</v>
      </c>
      <c r="N37" s="24"/>
    </row>
    <row r="38" spans="1:14" s="25" customFormat="1" x14ac:dyDescent="0.25">
      <c r="A38" s="18">
        <v>31</v>
      </c>
      <c r="B38" s="19">
        <v>810157</v>
      </c>
      <c r="C38" s="20" t="s">
        <v>45</v>
      </c>
      <c r="D38" s="21">
        <v>0.98299999999999998</v>
      </c>
      <c r="E38" s="21">
        <v>1.276</v>
      </c>
      <c r="F38" s="21">
        <v>1.071</v>
      </c>
      <c r="G38" s="21">
        <v>0.95799999999999996</v>
      </c>
      <c r="H38" s="21">
        <v>0.98399999999999999</v>
      </c>
      <c r="I38" s="21">
        <v>1.0309999999999999</v>
      </c>
      <c r="J38" s="21">
        <v>1.3080000000000001</v>
      </c>
      <c r="K38" s="22">
        <v>2467.9</v>
      </c>
      <c r="L38" s="21">
        <f>SUMIFS('[2]2 Свод расчета  '!K:K,'[2]2 Свод расчета  '!B:B,$B38)</f>
        <v>2.8490000000000002</v>
      </c>
      <c r="M38" s="23">
        <f>ROUND(SUMIFS('[2]2 Свод расчета  '!P:P,'[2]2 Свод расчета  '!B:B,$B38)*1000,2)</f>
        <v>20236760</v>
      </c>
      <c r="N38" s="24"/>
    </row>
    <row r="39" spans="1:14" s="25" customFormat="1" x14ac:dyDescent="0.25">
      <c r="A39" s="18">
        <v>32</v>
      </c>
      <c r="B39" s="19">
        <v>810108</v>
      </c>
      <c r="C39" s="20" t="s">
        <v>46</v>
      </c>
      <c r="D39" s="21">
        <v>1.242</v>
      </c>
      <c r="E39" s="21">
        <v>0.89200000000000002</v>
      </c>
      <c r="F39" s="21">
        <v>0.98499999999999999</v>
      </c>
      <c r="G39" s="21">
        <v>1.1459999999999999</v>
      </c>
      <c r="H39" s="21">
        <v>0.98399999999999999</v>
      </c>
      <c r="I39" s="21">
        <v>1.0449999999999999</v>
      </c>
      <c r="J39" s="21">
        <v>1.3080000000000001</v>
      </c>
      <c r="K39" s="22">
        <v>2467.9</v>
      </c>
      <c r="L39" s="21">
        <f>SUMIFS('[2]2 Свод расчета  '!K:K,'[2]2 Свод расчета  '!B:B,$B39)</f>
        <v>1.5649999999999999</v>
      </c>
      <c r="M39" s="23">
        <f>ROUND(SUMIFS('[2]2 Свод расчета  '!P:P,'[2]2 Свод расчета  '!B:B,$B39)*1000,2)</f>
        <v>12022460</v>
      </c>
      <c r="N39" s="24"/>
    </row>
    <row r="40" spans="1:14" s="25" customFormat="1" x14ac:dyDescent="0.25">
      <c r="A40" s="18">
        <v>33</v>
      </c>
      <c r="B40" s="19">
        <v>810097</v>
      </c>
      <c r="C40" s="20" t="s">
        <v>47</v>
      </c>
      <c r="D40" s="21">
        <v>1.274</v>
      </c>
      <c r="E40" s="21">
        <v>0.89200000000000002</v>
      </c>
      <c r="F40" s="21">
        <v>1.01</v>
      </c>
      <c r="G40" s="21">
        <v>1.1459999999999999</v>
      </c>
      <c r="H40" s="21">
        <v>0.98399999999999999</v>
      </c>
      <c r="I40" s="21">
        <v>1.0169999999999999</v>
      </c>
      <c r="J40" s="21">
        <v>1.3080000000000001</v>
      </c>
      <c r="K40" s="22">
        <v>2467.9</v>
      </c>
      <c r="L40" s="21">
        <f>SUMIFS('[2]2 Свод расчета  '!K:K,'[2]2 Свод расчета  '!B:B,$B40)</f>
        <v>1.6379999999999999</v>
      </c>
      <c r="M40" s="23">
        <f>ROUND(SUMIFS('[2]2 Свод расчета  '!P:P,'[2]2 Свод расчета  '!B:B,$B40)*1000,2)</f>
        <v>52423720</v>
      </c>
      <c r="N40" s="24"/>
    </row>
    <row r="41" spans="1:14" s="25" customFormat="1" x14ac:dyDescent="0.25">
      <c r="A41" s="18">
        <v>34</v>
      </c>
      <c r="B41" s="19">
        <v>810001</v>
      </c>
      <c r="C41" s="20" t="s">
        <v>48</v>
      </c>
      <c r="D41" s="21">
        <v>0.97699999999999998</v>
      </c>
      <c r="E41" s="21">
        <v>1.276</v>
      </c>
      <c r="F41" s="21">
        <v>1.01</v>
      </c>
      <c r="G41" s="21">
        <v>0.99299999999999999</v>
      </c>
      <c r="H41" s="21">
        <v>1.181</v>
      </c>
      <c r="I41" s="21">
        <v>0.92900000000000005</v>
      </c>
      <c r="J41" s="21">
        <v>1.37</v>
      </c>
      <c r="K41" s="22">
        <v>2585</v>
      </c>
      <c r="L41" s="21">
        <f>SUMIFS('[2]2 Свод расчета  '!K:K,'[2]2 Свод расчета  '!B:B,$B41)</f>
        <v>1.73</v>
      </c>
      <c r="M41" s="23">
        <f>ROUND(SUMIFS('[2]2 Свод расчета  '!P:P,'[2]2 Свод расчета  '!B:B,$B41)*1000,2)</f>
        <v>25470120</v>
      </c>
      <c r="N41" s="24"/>
    </row>
    <row r="42" spans="1:14" s="25" customFormat="1" x14ac:dyDescent="0.25">
      <c r="A42" s="18">
        <v>35</v>
      </c>
      <c r="B42" s="19">
        <v>810062</v>
      </c>
      <c r="C42" s="27" t="s">
        <v>49</v>
      </c>
      <c r="D42" s="21">
        <v>0.98899999999999999</v>
      </c>
      <c r="E42" s="21">
        <v>1.276</v>
      </c>
      <c r="F42" s="21">
        <v>1.01</v>
      </c>
      <c r="G42" s="21">
        <v>0.99299999999999999</v>
      </c>
      <c r="H42" s="21">
        <v>0.98399999999999999</v>
      </c>
      <c r="I42" s="21">
        <v>1.1000000000000001</v>
      </c>
      <c r="J42" s="21">
        <v>1.37</v>
      </c>
      <c r="K42" s="22">
        <v>2585</v>
      </c>
      <c r="L42" s="21">
        <f>SUMIFS('[2]2 Свод расчета  '!K:K,'[2]2 Свод расчета  '!B:B,$B42)</f>
        <v>1.234</v>
      </c>
      <c r="M42" s="23">
        <f>ROUND(SUMIFS('[2]2 Свод расчета  '!P:P,'[2]2 Свод расчета  '!B:B,$B42)*1000,2)</f>
        <v>9308100</v>
      </c>
      <c r="N42" s="24"/>
    </row>
    <row r="43" spans="1:14" s="25" customFormat="1" x14ac:dyDescent="0.25">
      <c r="A43" s="18">
        <v>36</v>
      </c>
      <c r="B43" s="19">
        <v>810206</v>
      </c>
      <c r="C43" s="20" t="s">
        <v>50</v>
      </c>
      <c r="D43" s="21">
        <v>0.99199999999999999</v>
      </c>
      <c r="E43" s="21">
        <v>1.276</v>
      </c>
      <c r="F43" s="21">
        <v>0.95099999999999996</v>
      </c>
      <c r="G43" s="21">
        <v>1.1459999999999999</v>
      </c>
      <c r="H43" s="21">
        <v>0.98399999999999999</v>
      </c>
      <c r="I43" s="21">
        <v>1</v>
      </c>
      <c r="J43" s="21">
        <v>1.37</v>
      </c>
      <c r="K43" s="22">
        <v>2585</v>
      </c>
      <c r="L43" s="21">
        <f>SUMIFS('[2]2 Свод расчета  '!K:K,'[2]2 Свод расчета  '!B:B,$B43)</f>
        <v>1.556</v>
      </c>
      <c r="M43" s="23">
        <f>ROUND(SUMIFS('[2]2 Свод расчета  '!P:P,'[2]2 Свод расчета  '!B:B,$B43)*1000,2)</f>
        <v>3827580</v>
      </c>
      <c r="N43" s="24"/>
    </row>
    <row r="44" spans="1:14" s="25" customFormat="1" x14ac:dyDescent="0.25">
      <c r="A44" s="18">
        <v>37</v>
      </c>
      <c r="B44" s="19">
        <v>810008</v>
      </c>
      <c r="C44" s="20" t="s">
        <v>51</v>
      </c>
      <c r="D44" s="21">
        <v>0.995</v>
      </c>
      <c r="E44" s="21">
        <v>1.276</v>
      </c>
      <c r="F44" s="21">
        <v>1.071</v>
      </c>
      <c r="G44" s="21">
        <v>1.1459999999999999</v>
      </c>
      <c r="H44" s="21">
        <v>1.181</v>
      </c>
      <c r="I44" s="21">
        <v>0.84299999999999997</v>
      </c>
      <c r="J44" s="21">
        <v>1.476</v>
      </c>
      <c r="K44" s="22">
        <v>2784.9</v>
      </c>
      <c r="L44" s="21">
        <f>SUMIFS('[2]2 Свод расчета  '!K:K,'[2]2 Свод расчета  '!B:B,$B44)</f>
        <v>1.4419999999999999</v>
      </c>
      <c r="M44" s="23">
        <f>ROUND(SUMIFS('[2]2 Свод расчета  '!P:P,'[2]2 Свод расчета  '!B:B,$B44)*1000,2)</f>
        <v>11408160</v>
      </c>
      <c r="N44" s="24"/>
    </row>
    <row r="45" spans="1:14" s="25" customFormat="1" x14ac:dyDescent="0.25">
      <c r="A45" s="18">
        <v>38</v>
      </c>
      <c r="B45" s="19">
        <v>810139</v>
      </c>
      <c r="C45" s="20" t="s">
        <v>52</v>
      </c>
      <c r="D45" s="21">
        <v>1.2609999999999999</v>
      </c>
      <c r="E45" s="21">
        <v>0.89200000000000002</v>
      </c>
      <c r="F45" s="21">
        <v>1.071</v>
      </c>
      <c r="G45" s="21">
        <v>1.1459999999999999</v>
      </c>
      <c r="H45" s="21">
        <v>0.98399999999999999</v>
      </c>
      <c r="I45" s="21">
        <v>1.0309999999999999</v>
      </c>
      <c r="J45" s="21">
        <v>1.476</v>
      </c>
      <c r="K45" s="22">
        <v>2784.9</v>
      </c>
      <c r="L45" s="21">
        <f>SUMIFS('[2]2 Свод расчета  '!K:K,'[2]2 Свод расчета  '!B:B,$B45)</f>
        <v>2.0910000000000002</v>
      </c>
      <c r="M45" s="23">
        <f>ROUND(SUMIFS('[2]2 Свод расчета  '!P:P,'[2]2 Свод расчета  '!B:B,$B45)*1000,2)</f>
        <v>16369080</v>
      </c>
      <c r="N45" s="24"/>
    </row>
    <row r="46" spans="1:14" ht="30.75" customHeight="1" x14ac:dyDescent="0.3">
      <c r="B46" s="28" t="s">
        <v>53</v>
      </c>
      <c r="C46" s="28"/>
      <c r="D46" s="29"/>
      <c r="E46" s="29"/>
      <c r="F46" s="29"/>
      <c r="G46" s="29"/>
      <c r="H46" s="29"/>
      <c r="I46" s="29"/>
      <c r="M46" s="30"/>
      <c r="N46" s="31"/>
    </row>
    <row r="47" spans="1:14" ht="61.5" customHeight="1" x14ac:dyDescent="0.3">
      <c r="B47" s="32" t="s">
        <v>54</v>
      </c>
      <c r="C47" s="32"/>
      <c r="D47" s="33"/>
      <c r="E47" s="33"/>
      <c r="F47" s="34"/>
      <c r="G47" s="34"/>
      <c r="H47" s="34"/>
      <c r="I47" s="34"/>
      <c r="J47" s="35"/>
      <c r="K47" s="36"/>
      <c r="L47" s="37" t="s">
        <v>55</v>
      </c>
      <c r="M47" s="37"/>
      <c r="N47" s="5"/>
    </row>
    <row r="48" spans="1:14" ht="61.5" customHeight="1" x14ac:dyDescent="0.3">
      <c r="B48" s="32" t="s">
        <v>56</v>
      </c>
      <c r="C48" s="32"/>
      <c r="D48" s="33"/>
      <c r="E48" s="33"/>
      <c r="F48" s="34"/>
      <c r="G48" s="34"/>
      <c r="H48" s="34"/>
      <c r="I48" s="34"/>
      <c r="J48" s="35"/>
      <c r="K48" s="36"/>
      <c r="L48" s="37" t="s">
        <v>57</v>
      </c>
      <c r="M48" s="37"/>
      <c r="N48" s="5"/>
    </row>
    <row r="49" spans="2:14" ht="61.5" customHeight="1" x14ac:dyDescent="0.3">
      <c r="B49" s="32" t="s">
        <v>58</v>
      </c>
      <c r="C49" s="32"/>
      <c r="D49" s="33"/>
      <c r="E49" s="33"/>
      <c r="F49" s="34"/>
      <c r="G49" s="34"/>
      <c r="H49" s="34"/>
      <c r="I49" s="34"/>
      <c r="J49" s="35"/>
      <c r="K49" s="36"/>
      <c r="L49" s="37" t="s">
        <v>59</v>
      </c>
      <c r="M49" s="37"/>
      <c r="N49" s="5"/>
    </row>
    <row r="50" spans="2:14" ht="61.5" customHeight="1" x14ac:dyDescent="0.3">
      <c r="B50" s="32" t="s">
        <v>60</v>
      </c>
      <c r="C50" s="32"/>
      <c r="D50" s="33"/>
      <c r="E50" s="33"/>
      <c r="F50" s="34"/>
      <c r="G50" s="34"/>
      <c r="H50" s="34"/>
      <c r="I50" s="34"/>
      <c r="J50" s="35"/>
      <c r="K50" s="36"/>
      <c r="L50" s="37" t="s">
        <v>61</v>
      </c>
      <c r="M50" s="37"/>
      <c r="N50" s="5"/>
    </row>
    <row r="51" spans="2:14" ht="61.5" customHeight="1" x14ac:dyDescent="0.3">
      <c r="B51" s="32" t="s">
        <v>62</v>
      </c>
      <c r="C51" s="32"/>
      <c r="D51" s="33"/>
      <c r="E51" s="33"/>
      <c r="F51" s="34"/>
      <c r="G51" s="34"/>
      <c r="H51" s="34"/>
      <c r="I51" s="34"/>
      <c r="J51" s="35"/>
      <c r="K51" s="36"/>
      <c r="L51" s="37" t="s">
        <v>63</v>
      </c>
      <c r="M51" s="37"/>
      <c r="N51" s="5"/>
    </row>
    <row r="52" spans="2:14" ht="61.5" customHeight="1" x14ac:dyDescent="0.3">
      <c r="B52" s="32" t="s">
        <v>64</v>
      </c>
      <c r="C52" s="32"/>
      <c r="D52" s="33"/>
      <c r="E52" s="33"/>
      <c r="F52" s="34"/>
      <c r="G52" s="34"/>
      <c r="H52" s="34"/>
      <c r="I52" s="34"/>
      <c r="J52" s="35"/>
      <c r="K52" s="36"/>
      <c r="L52" s="37" t="s">
        <v>65</v>
      </c>
      <c r="M52" s="37"/>
      <c r="N52" s="5"/>
    </row>
    <row r="53" spans="2:14" ht="61.5" customHeight="1" x14ac:dyDescent="0.3">
      <c r="B53" s="32" t="s">
        <v>66</v>
      </c>
      <c r="C53" s="32"/>
      <c r="D53" s="33"/>
      <c r="E53" s="33"/>
      <c r="F53" s="34"/>
      <c r="G53" s="34"/>
      <c r="H53" s="34"/>
      <c r="I53" s="34"/>
      <c r="J53" s="35"/>
      <c r="K53" s="36"/>
      <c r="L53" s="37" t="s">
        <v>67</v>
      </c>
      <c r="M53" s="37"/>
      <c r="N53" s="5"/>
    </row>
    <row r="54" spans="2:14" ht="61.5" customHeight="1" x14ac:dyDescent="0.3">
      <c r="B54" s="32" t="s">
        <v>68</v>
      </c>
      <c r="C54" s="32"/>
      <c r="D54" s="33"/>
      <c r="E54" s="33"/>
      <c r="F54" s="34"/>
      <c r="G54" s="34"/>
      <c r="H54" s="34"/>
      <c r="I54" s="34"/>
      <c r="J54" s="35"/>
      <c r="K54" s="36"/>
      <c r="L54" s="37" t="s">
        <v>69</v>
      </c>
      <c r="M54" s="37"/>
      <c r="N54" s="5"/>
    </row>
    <row r="55" spans="2:14" ht="61.5" customHeight="1" x14ac:dyDescent="0.3">
      <c r="B55" s="32" t="s">
        <v>70</v>
      </c>
      <c r="C55" s="32"/>
      <c r="D55" s="33"/>
      <c r="E55" s="33"/>
      <c r="F55" s="34"/>
      <c r="G55" s="34"/>
      <c r="H55" s="34"/>
      <c r="I55" s="34"/>
      <c r="J55" s="35"/>
      <c r="K55" s="36"/>
      <c r="L55" s="37" t="s">
        <v>71</v>
      </c>
      <c r="M55" s="37"/>
      <c r="N55" s="5"/>
    </row>
    <row r="56" spans="2:14" ht="61.5" customHeight="1" x14ac:dyDescent="0.3">
      <c r="B56" s="32" t="s">
        <v>72</v>
      </c>
      <c r="C56" s="32"/>
      <c r="D56" s="33"/>
      <c r="E56" s="33"/>
      <c r="F56" s="34"/>
      <c r="G56" s="34"/>
      <c r="H56" s="34"/>
      <c r="I56" s="34"/>
      <c r="J56" s="35"/>
      <c r="K56" s="36"/>
      <c r="L56" s="37" t="s">
        <v>73</v>
      </c>
      <c r="M56" s="37"/>
      <c r="N56" s="5"/>
    </row>
    <row r="57" spans="2:14" x14ac:dyDescent="0.25">
      <c r="J57" s="38"/>
      <c r="K57" s="39"/>
    </row>
    <row r="58" spans="2:14" x14ac:dyDescent="0.25">
      <c r="J58" s="38"/>
      <c r="K58" s="39"/>
    </row>
  </sheetData>
  <mergeCells count="14">
    <mergeCell ref="B55:C55"/>
    <mergeCell ref="B56:C56"/>
    <mergeCell ref="B49:C49"/>
    <mergeCell ref="B50:C50"/>
    <mergeCell ref="B51:C51"/>
    <mergeCell ref="B52:C52"/>
    <mergeCell ref="B53:C53"/>
    <mergeCell ref="B54:C54"/>
    <mergeCell ref="B48:C48"/>
    <mergeCell ref="A1:M1"/>
    <mergeCell ref="A2:M2"/>
    <mergeCell ref="A4:M4"/>
    <mergeCell ref="B46:C46"/>
    <mergeCell ref="B47:C47"/>
  </mergeCells>
  <printOptions horizontalCentered="1"/>
  <pageMargins left="0.19685039370078741" right="0.19685039370078741" top="0.39370078740157483" bottom="0.19685039370078741" header="0.39370078740157483" footer="0"/>
  <pageSetup paperSize="9" scale="5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Посиренин Антон Александрович</cp:lastModifiedBy>
  <dcterms:created xsi:type="dcterms:W3CDTF">2017-08-30T14:12:00Z</dcterms:created>
  <dcterms:modified xsi:type="dcterms:W3CDTF">2017-09-28T08:48:33Z</dcterms:modified>
</cp:coreProperties>
</file>